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S54" i="1"/>
  <c r="AS17" s="1"/>
  <c r="AO54"/>
  <c r="AO17" s="1"/>
  <c r="AA54"/>
  <c r="AA17" s="1"/>
</calcChain>
</file>

<file path=xl/sharedStrings.xml><?xml version="1.0" encoding="utf-8"?>
<sst xmlns="http://schemas.openxmlformats.org/spreadsheetml/2006/main" count="386" uniqueCount="132">
  <si>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</si>
  <si>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</si>
  <si>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</si>
  <si>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</si>
  <si>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</si>
  <si>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</si>
  <si>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</si>
  <si>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</si>
  <si>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</si>
  <si>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</si>
  <si>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</si>
  <si>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</si>
  <si>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</si>
  <si>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</si>
  <si>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</si>
  <si>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</si>
  <si>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</si>
  <si>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</si>
  <si>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</si>
  <si>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</si>
  <si>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</si>
  <si>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</si>
  <si>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</si>
  <si>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</si>
  <si>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</si>
  <si>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</si>
  <si>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</si>
  <si>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</si>
  <si>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</si>
  <si>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</si>
  <si>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</si>
  <si>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</si>
  <si>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</si>
  <si>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</si>
  <si>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</si>
  <si>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</si>
  <si>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</si>
  <si>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</si>
  <si>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</si>
  <si>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</si>
  <si>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</si>
  <si>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</si>
  <si>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</si>
  <si>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</si>
  <si>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</si>
  <si>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</si>
  <si>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</si>
  <si>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</si>
  <si>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</si>
  <si>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</si>
  <si>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</si>
  <si>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</si>
  <si>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</si>
  <si>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</si>
  <si>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</si>
  <si>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</si>
  <si>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</si>
  <si>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</si>
  <si>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</si>
  <si>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</si>
  <si>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</si>
  <si>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</si>
  <si>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</si>
  <si>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</si>
  <si>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</si>
  <si>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</si>
  <si>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</si>
  <si>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</si>
  <si>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</si>
  <si>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</si>
  <si>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</si>
  <si>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</si>
  <si>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</si>
  <si>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</si>
  <si>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</si>
  <si>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</si>
  <si>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</si>
  <si>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</si>
  <si>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</si>
  <si>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</si>
  <si>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</si>
  <si>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</si>
  <si>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</si>
  <si>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</si>
  <si>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</si>
  <si>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</si>
  <si>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</si>
  <si>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</si>
  <si>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</si>
  <si>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</si>
  <si>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</si>
  <si>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</si>
  <si>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</si>
  <si>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</si>
  <si>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</si>
  <si>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</si>
  <si>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</si>
  <si>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</si>
  <si>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</si>
  <si>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</si>
  <si>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</si>
  <si>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</si>
  <si>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</si>
  <si>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</si>
  <si>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</si>
  <si>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</si>
  <si>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</si>
  <si>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</si>
  <si>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</si>
  <si>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</si>
  <si>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</si>
  <si>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</si>
  <si>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</si>
  <si>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</si>
  <si>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</si>
  <si>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</si>
  <si>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</si>
  <si>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</si>
  <si>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</si>
  <si>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</si>
  <si>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</si>
  <si>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</si>
  <si>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</si>
  <si>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к проекту решения Собрания депутатов</t>
  </si>
  <si>
    <t>от              2019 г. №</t>
  </si>
  <si>
    <t>" О  бюджете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</si>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</sst>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workbookViewId="0">
      <selection activeCell="AS49" sqref="AS4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8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16" t="s">
        <v>103</v>
      </c>
      <c r="AT1" s="26"/>
      <c r="AU1" s="26"/>
    </row>
    <row r="2" spans="1:52" ht="13.5" customHeight="1"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17" t="s">
        <v>123</v>
      </c>
      <c r="AT2" s="26"/>
      <c r="AU2" s="26"/>
    </row>
    <row r="3" spans="1:52" ht="14.25" customHeight="1"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16" t="s">
        <v>104</v>
      </c>
      <c r="AT3" s="26"/>
      <c r="AU3" s="26"/>
    </row>
    <row r="4" spans="1:52" ht="16.5" customHeight="1"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17" t="s">
        <v>124</v>
      </c>
      <c r="AT4" s="26"/>
      <c r="AU4" s="26"/>
    </row>
    <row r="5" spans="1:52" s="18" customFormat="1" ht="16.5" customHeight="1">
      <c r="AA5" s="29" t="s">
        <v>125</v>
      </c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52" ht="12" customHeight="1"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21" t="s">
        <v>126</v>
      </c>
      <c r="AT6" s="19"/>
      <c r="AU6" s="16" t="s">
        <v>105</v>
      </c>
    </row>
    <row r="7" spans="1:52" ht="13.5" customHeight="1"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0" t="s">
        <v>127</v>
      </c>
      <c r="AT7" s="26"/>
      <c r="AU7" s="26"/>
    </row>
    <row r="11" spans="1:52" ht="18.399999999999999" customHeight="1">
      <c r="A11" s="28" t="s">
        <v>128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1" t="s">
        <v>5</v>
      </c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9</v>
      </c>
      <c r="G14" s="32" t="s">
        <v>9</v>
      </c>
      <c r="H14" s="32" t="s">
        <v>9</v>
      </c>
      <c r="I14" s="32" t="s">
        <v>9</v>
      </c>
      <c r="J14" s="32" t="s">
        <v>9</v>
      </c>
      <c r="K14" s="32" t="s">
        <v>9</v>
      </c>
      <c r="L14" s="32" t="s">
        <v>9</v>
      </c>
      <c r="M14" s="32" t="s">
        <v>9</v>
      </c>
      <c r="N14" s="32" t="s">
        <v>9</v>
      </c>
      <c r="O14" s="32" t="s">
        <v>9</v>
      </c>
      <c r="P14" s="32" t="s">
        <v>9</v>
      </c>
      <c r="Q14" s="32" t="s">
        <v>9</v>
      </c>
      <c r="R14" s="32" t="s">
        <v>9</v>
      </c>
      <c r="S14" s="32" t="s">
        <v>9</v>
      </c>
      <c r="T14" s="32" t="s">
        <v>10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1" t="s">
        <v>5</v>
      </c>
      <c r="AA14" s="31" t="s">
        <v>0</v>
      </c>
      <c r="AB14" s="31" t="s">
        <v>1</v>
      </c>
      <c r="AC14" s="31" t="s">
        <v>2</v>
      </c>
      <c r="AD14" s="31" t="s">
        <v>3</v>
      </c>
      <c r="AE14" s="31" t="s">
        <v>0</v>
      </c>
      <c r="AF14" s="31" t="s">
        <v>1</v>
      </c>
      <c r="AG14" s="31" t="s">
        <v>2</v>
      </c>
      <c r="AH14" s="31" t="s">
        <v>3</v>
      </c>
      <c r="AI14" s="31" t="s">
        <v>4</v>
      </c>
      <c r="AJ14" s="31" t="s">
        <v>0</v>
      </c>
      <c r="AK14" s="31" t="s">
        <v>1</v>
      </c>
      <c r="AL14" s="31" t="s">
        <v>2</v>
      </c>
      <c r="AM14" s="31" t="s">
        <v>3</v>
      </c>
      <c r="AN14" s="31" t="s">
        <v>4</v>
      </c>
      <c r="AO14" s="31" t="s">
        <v>19</v>
      </c>
      <c r="AP14" s="31" t="s">
        <v>16</v>
      </c>
      <c r="AQ14" s="31" t="s">
        <v>17</v>
      </c>
      <c r="AR14" s="31" t="s">
        <v>18</v>
      </c>
      <c r="AS14" s="31" t="s">
        <v>129</v>
      </c>
      <c r="AT14" s="31" t="s">
        <v>20</v>
      </c>
      <c r="AU14" s="31" t="s">
        <v>21</v>
      </c>
      <c r="AV14" s="31" t="s">
        <v>22</v>
      </c>
      <c r="AW14" s="31" t="s">
        <v>5</v>
      </c>
    </row>
    <row r="15" spans="1:52" ht="15" customHeight="1">
      <c r="A15" s="31"/>
      <c r="B15" s="32" t="s">
        <v>6</v>
      </c>
      <c r="C15" s="32" t="s">
        <v>7</v>
      </c>
      <c r="D15" s="32" t="s">
        <v>8</v>
      </c>
      <c r="E15" s="32" t="s">
        <v>9</v>
      </c>
      <c r="F15" s="32" t="s">
        <v>9</v>
      </c>
      <c r="G15" s="32" t="s">
        <v>9</v>
      </c>
      <c r="H15" s="32" t="s">
        <v>9</v>
      </c>
      <c r="I15" s="32" t="s">
        <v>9</v>
      </c>
      <c r="J15" s="32" t="s">
        <v>9</v>
      </c>
      <c r="K15" s="32" t="s">
        <v>9</v>
      </c>
      <c r="L15" s="32" t="s">
        <v>9</v>
      </c>
      <c r="M15" s="32" t="s">
        <v>9</v>
      </c>
      <c r="N15" s="32" t="s">
        <v>9</v>
      </c>
      <c r="O15" s="32" t="s">
        <v>9</v>
      </c>
      <c r="P15" s="32" t="s">
        <v>9</v>
      </c>
      <c r="Q15" s="32" t="s">
        <v>9</v>
      </c>
      <c r="R15" s="32" t="s">
        <v>9</v>
      </c>
      <c r="S15" s="32" t="s">
        <v>9</v>
      </c>
      <c r="T15" s="32" t="s">
        <v>10</v>
      </c>
      <c r="U15" s="32" t="s">
        <v>11</v>
      </c>
      <c r="V15" s="32" t="s">
        <v>12</v>
      </c>
      <c r="W15" s="32" t="s">
        <v>13</v>
      </c>
      <c r="X15" s="32" t="s">
        <v>14</v>
      </c>
      <c r="Y15" s="32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 t="s">
        <v>0</v>
      </c>
      <c r="AP15" s="31" t="s">
        <v>1</v>
      </c>
      <c r="AQ15" s="31" t="s">
        <v>2</v>
      </c>
      <c r="AR15" s="31" t="s">
        <v>3</v>
      </c>
      <c r="AS15" s="31" t="s">
        <v>0</v>
      </c>
      <c r="AT15" s="31" t="s">
        <v>1</v>
      </c>
      <c r="AU15" s="31" t="s">
        <v>2</v>
      </c>
      <c r="AV15" s="31" t="s">
        <v>3</v>
      </c>
      <c r="AW15" s="31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AA54</f>
        <v>11802.5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8222.3000000000011</v>
      </c>
      <c r="AP17" s="7"/>
      <c r="AQ17" s="7"/>
      <c r="AR17" s="7"/>
      <c r="AS17" s="7">
        <f>AS54</f>
        <v>8089.3000000000011</v>
      </c>
      <c r="AT17" s="7"/>
      <c r="AU17" s="7"/>
      <c r="AV17" s="7"/>
      <c r="AW17" s="5" t="s">
        <v>23</v>
      </c>
    </row>
    <row r="18" spans="1:49" ht="221.45" customHeight="1">
      <c r="A18" s="9" t="s">
        <v>108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106</v>
      </c>
      <c r="U18" s="10"/>
      <c r="V18" s="11"/>
      <c r="W18" s="11"/>
      <c r="X18" s="11"/>
      <c r="Y18" s="11"/>
      <c r="Z18" s="9" t="s">
        <v>28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/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106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107</v>
      </c>
      <c r="U20" s="10"/>
      <c r="V20" s="11"/>
      <c r="W20" s="11"/>
      <c r="X20" s="11"/>
      <c r="Y20" s="11"/>
      <c r="Z20" s="9" t="s">
        <v>32</v>
      </c>
      <c r="AA20" s="12">
        <v>4469.3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106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540.29999999999995</v>
      </c>
      <c r="AP21" s="12"/>
      <c r="AQ21" s="12"/>
      <c r="AR21" s="12"/>
      <c r="AS21" s="12">
        <v>274.2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109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2" t="s">
        <v>110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106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106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63.2" customHeight="1">
      <c r="A25" s="14" t="s">
        <v>111</v>
      </c>
      <c r="B25" s="10" t="s">
        <v>24</v>
      </c>
      <c r="C25" s="10" t="s">
        <v>25</v>
      </c>
      <c r="D25" s="10" t="s">
        <v>40</v>
      </c>
      <c r="E25" s="10" t="s">
        <v>41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112</v>
      </c>
      <c r="U25" s="10"/>
      <c r="V25" s="11"/>
      <c r="W25" s="11"/>
      <c r="X25" s="11"/>
      <c r="Y25" s="11"/>
      <c r="Z25" s="14" t="s">
        <v>42</v>
      </c>
      <c r="AA25" s="12">
        <v>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306.8</v>
      </c>
      <c r="AP25" s="12"/>
      <c r="AQ25" s="12"/>
      <c r="AR25" s="12"/>
      <c r="AS25" s="12">
        <v>0</v>
      </c>
      <c r="AT25" s="12"/>
      <c r="AU25" s="12"/>
      <c r="AV25" s="12"/>
      <c r="AW25" s="14" t="s">
        <v>42</v>
      </c>
    </row>
    <row r="26" spans="1:49" ht="79.150000000000006" customHeight="1">
      <c r="A26" s="14" t="s">
        <v>45</v>
      </c>
      <c r="B26" s="10" t="s">
        <v>24</v>
      </c>
      <c r="C26" s="10" t="s">
        <v>25</v>
      </c>
      <c r="D26" s="10" t="s">
        <v>43</v>
      </c>
      <c r="E26" s="10" t="s">
        <v>44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14" t="s">
        <v>45</v>
      </c>
      <c r="AA26" s="12">
        <v>10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14" t="s">
        <v>45</v>
      </c>
    </row>
    <row r="27" spans="1:49" ht="237.2" customHeight="1">
      <c r="A27" s="9" t="s">
        <v>48</v>
      </c>
      <c r="B27" s="10" t="s">
        <v>24</v>
      </c>
      <c r="C27" s="10" t="s">
        <v>25</v>
      </c>
      <c r="D27" s="10" t="s">
        <v>46</v>
      </c>
      <c r="E27" s="10" t="s">
        <v>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106</v>
      </c>
      <c r="U27" s="10"/>
      <c r="V27" s="11"/>
      <c r="W27" s="11"/>
      <c r="X27" s="11"/>
      <c r="Y27" s="11"/>
      <c r="Z27" s="9" t="s">
        <v>48</v>
      </c>
      <c r="AA27" s="12">
        <v>90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9" t="s">
        <v>48</v>
      </c>
    </row>
    <row r="28" spans="1:49" ht="205.5" customHeight="1">
      <c r="A28" s="9" t="s">
        <v>50</v>
      </c>
      <c r="B28" s="10" t="s">
        <v>24</v>
      </c>
      <c r="C28" s="10" t="s">
        <v>25</v>
      </c>
      <c r="D28" s="10" t="s">
        <v>46</v>
      </c>
      <c r="E28" s="10" t="s">
        <v>49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109</v>
      </c>
      <c r="U28" s="10"/>
      <c r="V28" s="11"/>
      <c r="W28" s="11"/>
      <c r="X28" s="11"/>
      <c r="Y28" s="11"/>
      <c r="Z28" s="9" t="s">
        <v>50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50</v>
      </c>
    </row>
    <row r="29" spans="1:49" ht="189.75" customHeight="1">
      <c r="A29" s="9" t="s">
        <v>52</v>
      </c>
      <c r="B29" s="10" t="s">
        <v>24</v>
      </c>
      <c r="C29" s="10" t="s">
        <v>25</v>
      </c>
      <c r="D29" s="10" t="s">
        <v>46</v>
      </c>
      <c r="E29" s="10" t="s">
        <v>51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106</v>
      </c>
      <c r="U29" s="10"/>
      <c r="V29" s="11"/>
      <c r="W29" s="11"/>
      <c r="X29" s="11"/>
      <c r="Y29" s="11"/>
      <c r="Z29" s="9" t="s">
        <v>52</v>
      </c>
      <c r="AA29" s="12">
        <v>45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45</v>
      </c>
      <c r="AP29" s="12"/>
      <c r="AQ29" s="12"/>
      <c r="AR29" s="12"/>
      <c r="AS29" s="12">
        <v>45</v>
      </c>
      <c r="AT29" s="12"/>
      <c r="AU29" s="12"/>
      <c r="AV29" s="12"/>
      <c r="AW29" s="9" t="s">
        <v>52</v>
      </c>
    </row>
    <row r="30" spans="1:49" ht="63.2" customHeight="1">
      <c r="A30" s="14" t="s">
        <v>54</v>
      </c>
      <c r="B30" s="10" t="s">
        <v>24</v>
      </c>
      <c r="C30" s="10" t="s">
        <v>25</v>
      </c>
      <c r="D30" s="10" t="s">
        <v>46</v>
      </c>
      <c r="E30" s="10" t="s">
        <v>53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109</v>
      </c>
      <c r="U30" s="10"/>
      <c r="V30" s="11"/>
      <c r="W30" s="11"/>
      <c r="X30" s="11"/>
      <c r="Y30" s="11"/>
      <c r="Z30" s="14" t="s">
        <v>54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54</v>
      </c>
    </row>
    <row r="31" spans="1:49" ht="184.5" customHeight="1">
      <c r="A31" s="23" t="s">
        <v>115</v>
      </c>
      <c r="B31" s="10" t="s">
        <v>24</v>
      </c>
      <c r="C31" s="10" t="s">
        <v>25</v>
      </c>
      <c r="D31" s="10" t="s">
        <v>46</v>
      </c>
      <c r="E31" s="10" t="s">
        <v>55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114</v>
      </c>
      <c r="U31" s="10"/>
      <c r="V31" s="11"/>
      <c r="W31" s="11"/>
      <c r="X31" s="11"/>
      <c r="Y31" s="11"/>
      <c r="Z31" s="14" t="s">
        <v>56</v>
      </c>
      <c r="AA31" s="12">
        <v>27.2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14" t="s">
        <v>56</v>
      </c>
    </row>
    <row r="32" spans="1:49" ht="189.75" customHeight="1">
      <c r="A32" s="9" t="s">
        <v>116</v>
      </c>
      <c r="B32" s="10" t="s">
        <v>24</v>
      </c>
      <c r="C32" s="10" t="s">
        <v>25</v>
      </c>
      <c r="D32" s="10" t="s">
        <v>46</v>
      </c>
      <c r="E32" s="10" t="s">
        <v>57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114</v>
      </c>
      <c r="U32" s="10"/>
      <c r="V32" s="11"/>
      <c r="W32" s="11"/>
      <c r="X32" s="11"/>
      <c r="Y32" s="11"/>
      <c r="Z32" s="9" t="s">
        <v>58</v>
      </c>
      <c r="AA32" s="12">
        <v>38.799999999999997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38.799999999999997</v>
      </c>
      <c r="AP32" s="12"/>
      <c r="AQ32" s="12"/>
      <c r="AR32" s="12"/>
      <c r="AS32" s="12">
        <v>38.799999999999997</v>
      </c>
      <c r="AT32" s="12"/>
      <c r="AU32" s="12"/>
      <c r="AV32" s="12"/>
      <c r="AW32" s="9" t="s">
        <v>58</v>
      </c>
    </row>
    <row r="33" spans="1:49" ht="89.25" customHeight="1">
      <c r="A33" s="14" t="s">
        <v>117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112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206</v>
      </c>
      <c r="AP33" s="12"/>
      <c r="AQ33" s="12"/>
      <c r="AR33" s="12"/>
      <c r="AS33" s="12">
        <v>405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107</v>
      </c>
      <c r="U34" s="10"/>
      <c r="V34" s="11"/>
      <c r="W34" s="11"/>
      <c r="X34" s="11"/>
      <c r="Y34" s="11"/>
      <c r="Z34" s="9" t="s">
        <v>64</v>
      </c>
      <c r="AA34" s="12">
        <v>203.8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208.1</v>
      </c>
      <c r="AP34" s="12"/>
      <c r="AQ34" s="12"/>
      <c r="AR34" s="12"/>
      <c r="AS34" s="12">
        <v>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106</v>
      </c>
      <c r="U35" s="10"/>
      <c r="V35" s="11"/>
      <c r="W35" s="11"/>
      <c r="X35" s="11"/>
      <c r="Y35" s="11"/>
      <c r="Z35" s="14" t="s">
        <v>65</v>
      </c>
      <c r="AA35" s="12">
        <v>4.2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6.3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3" t="s">
        <v>108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106</v>
      </c>
      <c r="U36" s="10"/>
      <c r="V36" s="11"/>
      <c r="W36" s="11"/>
      <c r="X36" s="11"/>
      <c r="Y36" s="11"/>
      <c r="Z36" s="9" t="s">
        <v>28</v>
      </c>
      <c r="AA36" s="12">
        <v>38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3" t="s">
        <v>108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106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37.2" customHeight="1">
      <c r="A38" s="9" t="s">
        <v>70</v>
      </c>
      <c r="B38" s="10" t="s">
        <v>24</v>
      </c>
      <c r="C38" s="10" t="s">
        <v>62</v>
      </c>
      <c r="D38" s="10" t="s">
        <v>66</v>
      </c>
      <c r="E38" s="10" t="s">
        <v>69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70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70</v>
      </c>
    </row>
    <row r="39" spans="1:49" ht="237.2" customHeight="1">
      <c r="A39" s="27" t="s">
        <v>130</v>
      </c>
      <c r="B39" s="10" t="s">
        <v>24</v>
      </c>
      <c r="C39" s="10" t="s">
        <v>62</v>
      </c>
      <c r="D39" s="10" t="s">
        <v>66</v>
      </c>
      <c r="E39" s="10" t="s">
        <v>131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106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189.75" customHeight="1">
      <c r="A40" s="9" t="s">
        <v>72</v>
      </c>
      <c r="B40" s="10" t="s">
        <v>24</v>
      </c>
      <c r="C40" s="10" t="s">
        <v>26</v>
      </c>
      <c r="D40" s="10" t="s">
        <v>66</v>
      </c>
      <c r="E40" s="10" t="s">
        <v>71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106</v>
      </c>
      <c r="U40" s="10"/>
      <c r="V40" s="11"/>
      <c r="W40" s="11"/>
      <c r="X40" s="11"/>
      <c r="Y40" s="11"/>
      <c r="Z40" s="9" t="s">
        <v>72</v>
      </c>
      <c r="AA40" s="12">
        <v>505.4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 t="s">
        <v>72</v>
      </c>
    </row>
    <row r="41" spans="1:49" ht="316.35000000000002" customHeight="1">
      <c r="A41" s="9" t="s">
        <v>75</v>
      </c>
      <c r="B41" s="10" t="s">
        <v>24</v>
      </c>
      <c r="C41" s="10" t="s">
        <v>73</v>
      </c>
      <c r="D41" s="10" t="s">
        <v>62</v>
      </c>
      <c r="E41" s="10" t="s">
        <v>74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106</v>
      </c>
      <c r="U41" s="10"/>
      <c r="V41" s="11"/>
      <c r="W41" s="11"/>
      <c r="X41" s="11"/>
      <c r="Y41" s="11"/>
      <c r="Z41" s="9" t="s">
        <v>75</v>
      </c>
      <c r="AA41" s="12">
        <v>16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75</v>
      </c>
    </row>
    <row r="42" spans="1:49" ht="173.85" customHeight="1">
      <c r="A42" s="9" t="s">
        <v>77</v>
      </c>
      <c r="B42" s="10" t="s">
        <v>24</v>
      </c>
      <c r="C42" s="10" t="s">
        <v>73</v>
      </c>
      <c r="D42" s="10" t="s">
        <v>62</v>
      </c>
      <c r="E42" s="10" t="s">
        <v>76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106</v>
      </c>
      <c r="U42" s="10"/>
      <c r="V42" s="11"/>
      <c r="W42" s="11"/>
      <c r="X42" s="11"/>
      <c r="Y42" s="11"/>
      <c r="Z42" s="9" t="s">
        <v>77</v>
      </c>
      <c r="AA42" s="12">
        <v>27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27</v>
      </c>
      <c r="AP42" s="12"/>
      <c r="AQ42" s="12"/>
      <c r="AR42" s="12"/>
      <c r="AS42" s="12">
        <v>27</v>
      </c>
      <c r="AT42" s="12"/>
      <c r="AU42" s="12"/>
      <c r="AV42" s="12"/>
      <c r="AW42" s="9" t="s">
        <v>77</v>
      </c>
    </row>
    <row r="43" spans="1:49" ht="173.85" customHeight="1">
      <c r="A43" s="9" t="s">
        <v>79</v>
      </c>
      <c r="B43" s="10" t="s">
        <v>24</v>
      </c>
      <c r="C43" s="10" t="s">
        <v>73</v>
      </c>
      <c r="D43" s="10" t="s">
        <v>62</v>
      </c>
      <c r="E43" s="10" t="s">
        <v>78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106</v>
      </c>
      <c r="U43" s="10"/>
      <c r="V43" s="11"/>
      <c r="W43" s="11"/>
      <c r="X43" s="11"/>
      <c r="Y43" s="11"/>
      <c r="Z43" s="9" t="s">
        <v>79</v>
      </c>
      <c r="AA43" s="12">
        <v>987.5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728.7</v>
      </c>
      <c r="AP43" s="12"/>
      <c r="AQ43" s="12"/>
      <c r="AR43" s="12"/>
      <c r="AS43" s="12">
        <v>750.5</v>
      </c>
      <c r="AT43" s="12"/>
      <c r="AU43" s="12"/>
      <c r="AV43" s="12"/>
      <c r="AW43" s="9" t="s">
        <v>79</v>
      </c>
    </row>
    <row r="44" spans="1:49" ht="158.1" customHeight="1">
      <c r="A44" s="14" t="s">
        <v>81</v>
      </c>
      <c r="B44" s="10" t="s">
        <v>24</v>
      </c>
      <c r="C44" s="10" t="s">
        <v>73</v>
      </c>
      <c r="D44" s="10" t="s">
        <v>62</v>
      </c>
      <c r="E44" s="10" t="s">
        <v>80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106</v>
      </c>
      <c r="U44" s="10"/>
      <c r="V44" s="11"/>
      <c r="W44" s="11"/>
      <c r="X44" s="11"/>
      <c r="Y44" s="11"/>
      <c r="Z44" s="14" t="s">
        <v>81</v>
      </c>
      <c r="AA44" s="12">
        <v>50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81</v>
      </c>
    </row>
    <row r="45" spans="1:49" ht="79.150000000000006" customHeight="1">
      <c r="A45" s="14" t="s">
        <v>83</v>
      </c>
      <c r="B45" s="10" t="s">
        <v>24</v>
      </c>
      <c r="C45" s="10" t="s">
        <v>73</v>
      </c>
      <c r="D45" s="10" t="s">
        <v>62</v>
      </c>
      <c r="E45" s="10" t="s">
        <v>82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106</v>
      </c>
      <c r="U45" s="10"/>
      <c r="V45" s="11"/>
      <c r="W45" s="11"/>
      <c r="X45" s="11"/>
      <c r="Y45" s="11"/>
      <c r="Z45" s="14" t="s">
        <v>83</v>
      </c>
      <c r="AA45" s="12">
        <v>20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14" t="s">
        <v>83</v>
      </c>
    </row>
    <row r="46" spans="1:49" ht="158.1" customHeight="1">
      <c r="A46" s="9" t="s">
        <v>85</v>
      </c>
      <c r="B46" s="10" t="s">
        <v>24</v>
      </c>
      <c r="C46" s="10" t="s">
        <v>73</v>
      </c>
      <c r="D46" s="10" t="s">
        <v>62</v>
      </c>
      <c r="E46" s="10" t="s">
        <v>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106</v>
      </c>
      <c r="U46" s="10"/>
      <c r="V46" s="11"/>
      <c r="W46" s="11"/>
      <c r="X46" s="11"/>
      <c r="Y46" s="11"/>
      <c r="Z46" s="9" t="s">
        <v>85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85</v>
      </c>
    </row>
    <row r="47" spans="1:49" ht="158.1" customHeight="1">
      <c r="A47" s="9" t="s">
        <v>87</v>
      </c>
      <c r="B47" s="10" t="s">
        <v>24</v>
      </c>
      <c r="C47" s="10" t="s">
        <v>73</v>
      </c>
      <c r="D47" s="10" t="s">
        <v>62</v>
      </c>
      <c r="E47" s="10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106</v>
      </c>
      <c r="U47" s="10"/>
      <c r="V47" s="11"/>
      <c r="W47" s="11"/>
      <c r="X47" s="11"/>
      <c r="Y47" s="11"/>
      <c r="Z47" s="9" t="s">
        <v>87</v>
      </c>
      <c r="AA47" s="12">
        <v>120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87</v>
      </c>
    </row>
    <row r="48" spans="1:49" ht="189.75" customHeight="1">
      <c r="A48" s="9" t="s">
        <v>89</v>
      </c>
      <c r="B48" s="10" t="s">
        <v>24</v>
      </c>
      <c r="C48" s="10" t="s">
        <v>73</v>
      </c>
      <c r="D48" s="10" t="s">
        <v>62</v>
      </c>
      <c r="E48" s="10" t="s">
        <v>88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9" t="s">
        <v>89</v>
      </c>
      <c r="AA48" s="12">
        <v>530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100.1</v>
      </c>
      <c r="AP48" s="12"/>
      <c r="AQ48" s="12"/>
      <c r="AR48" s="12"/>
      <c r="AS48" s="12">
        <v>150.1</v>
      </c>
      <c r="AT48" s="12"/>
      <c r="AU48" s="12"/>
      <c r="AV48" s="12"/>
      <c r="AW48" s="9" t="s">
        <v>89</v>
      </c>
    </row>
    <row r="49" spans="1:49" ht="252.95" customHeight="1">
      <c r="A49" s="9" t="s">
        <v>91</v>
      </c>
      <c r="B49" s="10" t="s">
        <v>24</v>
      </c>
      <c r="C49" s="10" t="s">
        <v>73</v>
      </c>
      <c r="D49" s="10" t="s">
        <v>62</v>
      </c>
      <c r="E49" s="10" t="s">
        <v>90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106</v>
      </c>
      <c r="U49" s="10"/>
      <c r="V49" s="11"/>
      <c r="W49" s="11"/>
      <c r="X49" s="11"/>
      <c r="Y49" s="11"/>
      <c r="Z49" s="9" t="s">
        <v>91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91</v>
      </c>
    </row>
    <row r="50" spans="1:49" ht="94.9" customHeight="1">
      <c r="A50" s="14" t="s">
        <v>93</v>
      </c>
      <c r="B50" s="10" t="s">
        <v>24</v>
      </c>
      <c r="C50" s="10" t="s">
        <v>40</v>
      </c>
      <c r="D50" s="10" t="s">
        <v>73</v>
      </c>
      <c r="E50" s="10" t="s">
        <v>92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106</v>
      </c>
      <c r="U50" s="10"/>
      <c r="V50" s="11"/>
      <c r="W50" s="11"/>
      <c r="X50" s="11"/>
      <c r="Y50" s="11"/>
      <c r="Z50" s="14" t="s">
        <v>93</v>
      </c>
      <c r="AA50" s="12">
        <v>23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93</v>
      </c>
    </row>
    <row r="51" spans="1:49" ht="189.75" customHeight="1">
      <c r="A51" s="9" t="s">
        <v>96</v>
      </c>
      <c r="B51" s="10" t="s">
        <v>24</v>
      </c>
      <c r="C51" s="10" t="s">
        <v>94</v>
      </c>
      <c r="D51" s="10" t="s">
        <v>25</v>
      </c>
      <c r="E51" s="10" t="s">
        <v>95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118</v>
      </c>
      <c r="U51" s="10"/>
      <c r="V51" s="11"/>
      <c r="W51" s="11"/>
      <c r="X51" s="11"/>
      <c r="Y51" s="11"/>
      <c r="Z51" s="9" t="s">
        <v>96</v>
      </c>
      <c r="AA51" s="12">
        <v>3067.4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1227</v>
      </c>
      <c r="AP51" s="12"/>
      <c r="AQ51" s="12"/>
      <c r="AR51" s="12"/>
      <c r="AS51" s="12">
        <v>1454.3</v>
      </c>
      <c r="AT51" s="12"/>
      <c r="AU51" s="12"/>
      <c r="AV51" s="12"/>
      <c r="AW51" s="9" t="s">
        <v>96</v>
      </c>
    </row>
    <row r="52" spans="1:49" ht="332.1" customHeight="1">
      <c r="A52" s="9" t="s">
        <v>99</v>
      </c>
      <c r="B52" s="10" t="s">
        <v>24</v>
      </c>
      <c r="C52" s="10" t="s">
        <v>97</v>
      </c>
      <c r="D52" s="10" t="s">
        <v>25</v>
      </c>
      <c r="E52" s="10" t="s">
        <v>98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119</v>
      </c>
      <c r="U52" s="10"/>
      <c r="V52" s="11"/>
      <c r="W52" s="11"/>
      <c r="X52" s="11"/>
      <c r="Y52" s="11"/>
      <c r="Z52" s="9" t="s">
        <v>99</v>
      </c>
      <c r="AA52" s="12">
        <v>64.099999999999994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64.099999999999994</v>
      </c>
      <c r="AP52" s="12"/>
      <c r="AQ52" s="12"/>
      <c r="AR52" s="12"/>
      <c r="AS52" s="12">
        <v>64.099999999999994</v>
      </c>
      <c r="AT52" s="12"/>
      <c r="AU52" s="12"/>
      <c r="AV52" s="12"/>
      <c r="AW52" s="9" t="s">
        <v>99</v>
      </c>
    </row>
    <row r="53" spans="1:49" ht="173.85" customHeight="1">
      <c r="A53" s="9" t="s">
        <v>101</v>
      </c>
      <c r="B53" s="10" t="s">
        <v>24</v>
      </c>
      <c r="C53" s="10" t="s">
        <v>43</v>
      </c>
      <c r="D53" s="10" t="s">
        <v>25</v>
      </c>
      <c r="E53" s="10" t="s">
        <v>100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106</v>
      </c>
      <c r="U53" s="10"/>
      <c r="V53" s="11"/>
      <c r="W53" s="11"/>
      <c r="X53" s="11"/>
      <c r="Y53" s="11"/>
      <c r="Z53" s="9" t="s">
        <v>101</v>
      </c>
      <c r="AA53" s="12">
        <v>15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15</v>
      </c>
      <c r="AT53" s="12"/>
      <c r="AU53" s="12"/>
      <c r="AV53" s="12"/>
      <c r="AW53" s="9" t="s">
        <v>101</v>
      </c>
    </row>
    <row r="54" spans="1:49" ht="15.75" customHeight="1">
      <c r="A54" s="15" t="s">
        <v>102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102</v>
      </c>
      <c r="AA54" s="7">
        <f>SUM(AA18:AA53)</f>
        <v>11802.5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8222.3000000000011</v>
      </c>
      <c r="AP54" s="7"/>
      <c r="AQ54" s="7"/>
      <c r="AR54" s="7"/>
      <c r="AS54" s="7">
        <f>SUM(AS18:AS53)</f>
        <v>8089.3000000000011</v>
      </c>
      <c r="AT54" s="7"/>
      <c r="AU54" s="7"/>
      <c r="AV54" s="7"/>
      <c r="AW54" s="15" t="s">
        <v>102</v>
      </c>
    </row>
    <row r="55" spans="1:49" ht="15"/>
    <row r="56" spans="1:49" ht="15" customHeight="1">
      <c r="A56" s="24" t="s">
        <v>120</v>
      </c>
    </row>
    <row r="57" spans="1:49" ht="30.75" customHeight="1">
      <c r="A57" s="24" t="s">
        <v>122</v>
      </c>
      <c r="C57" s="25" t="s">
        <v>121</v>
      </c>
    </row>
    <row r="58" spans="1:49" ht="14.25" customHeight="1"/>
  </sheetData>
  <mergeCells count="37"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A5:AU5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2019-11-15T06:57:47Z</cp:lastPrinted>
  <dcterms:created xsi:type="dcterms:W3CDTF">2019-11-03T16:24:43Z</dcterms:created>
  <dcterms:modified xsi:type="dcterms:W3CDTF">2019-11-15T10:36:58Z</dcterms:modified>
</cp:coreProperties>
</file>